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'Лист1'!$A$5:$K$5</definedName>
    <definedName name="_xlnm._FilterDatabase" localSheetId="0" hidden="1">'Лист1'!$A$5:$K$5</definedName>
  </definedNames>
  <calcPr refMode="R1C1"/>
</workbook>
</file>

<file path=xl/sharedStrings.xml><?xml version="1.0" encoding="utf-8"?>
<sst xmlns="http://schemas.openxmlformats.org/spreadsheetml/2006/main" count="23" uniqueCount="23">
  <si>
    <t xml:space="preserve">Приложение № 1 к
техническому заданию
</t>
  </si>
  <si>
    <t xml:space="preserve">Приложение № 1 к
техническому заданию</t>
  </si>
  <si>
    <t xml:space="preserve"> Поставка на проведение закупки на поставку гидравлического оборудования и инструмента</t>
  </si>
  <si>
    <t xml:space="preserve">Номенклатурный номер</t>
  </si>
  <si>
    <t xml:space="preserve">Краткий текст материала</t>
  </si>
  <si>
    <t xml:space="preserve">технические характеристики  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</si>
  <si>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</si>
  <si>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</si>
  <si>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</si>
  <si>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</si>
  <si>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</si>
  <si>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</si>
  <si>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</si>
  <si>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Пресс гидравлический ПГР-120</t>
  </si>
  <si>
    <t xml:space="preserve">Технические характеристики
Диапазон сечений: 10-120 мм²
Максимальное усилие: 8 тонн
Ход поршня: 12 мм
Длина инструмента: 410 мм
Вес оборудования: 2,7 кг
Вес комплекта: 4,3 кг </t>
  </si>
  <si>
    <t>28.24.12.120</t>
  </si>
  <si>
    <t xml:space="preserve">не применяется</t>
  </si>
  <si>
    <t xml:space="preserve">ПП № 1875 п.5и)</t>
  </si>
  <si>
    <t>шт</t>
  </si>
  <si>
    <t>9471420027</t>
  </si>
  <si>
    <t xml:space="preserve">Пресс гидравлический ПГР-300</t>
  </si>
  <si>
    <t xml:space="preserve">Технические характеристики
Диапазон сечений: 10-300 мм²
Максимальное усилие: 12 тонн
Ход поршня: 20 мм
Длина инструмента: 470 мм
Вес оборудования: 3,6 кг
Вес комплекта: 6,2 кг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</si>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</sst>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 wrapTex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wrapText="1"/>
    </xf>
    <xf fontId="1" fillId="0" borderId="0" numFmtId="0" xfId="0" applyFont="1"/>
    <xf fontId="1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wrapText="1"/>
    </xf>
    <xf fontId="1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2" fillId="0" borderId="2" numFmtId="4" xfId="0" applyNumberFormat="1" applyFont="1" applyBorder="1" applyAlignment="1">
      <alignment horizontal="center" vertical="center"/>
    </xf>
    <xf fontId="2" fillId="0" borderId="2" numFmtId="4" xfId="0" applyNumberFormat="1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/>
    </xf>
    <xf fontId="2" fillId="0" borderId="4" numFmtId="4" xfId="0" applyNumberFormat="1" applyFont="1" applyBorder="1" applyAlignment="1">
      <alignment horizontal="center" vertical="center"/>
    </xf>
    <xf fontId="3" fillId="0" borderId="5" numFmtId="0" xfId="0" applyFont="1" applyBorder="1" applyAlignment="1">
      <alignment horizontal="left"/>
    </xf>
    <xf fontId="3" fillId="0" borderId="6" numFmtId="0" xfId="0" applyFont="1" applyBorder="1" applyAlignment="1">
      <alignment horizontal="left"/>
    </xf>
    <xf fontId="3" fillId="0" borderId="2" numFmtId="0" xfId="0" applyFont="1" applyBorder="1" applyAlignment="1">
      <alignment horizontal="left"/>
    </xf>
    <xf fontId="3" fillId="0" borderId="2" numFmtId="4" xfId="0" applyNumberFormat="1" applyFont="1" applyBorder="1" applyAlignment="1">
      <alignment horizontal="center"/>
    </xf>
    <xf fontId="1" fillId="0" borderId="0" numFmt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6" activeCellId="0" sqref="F6"/>
    </sheetView>
  </sheetViews>
  <sheetFormatPr defaultRowHeight="14.25"/>
  <cols>
    <col customWidth="1" min="1" max="1" style="1" width="5.140625"/>
    <col customWidth="1" min="2" max="2" style="1" width="14"/>
    <col customWidth="1" min="3" max="3" style="1" width="35.85546875"/>
    <col bestFit="1" customWidth="1" min="4" max="4" style="1" width="31.57421875"/>
    <col bestFit="1" customWidth="1" min="5" max="5" style="1" width="16.28125"/>
    <col customWidth="1" min="6" max="6" style="1" width="36.28515625"/>
    <col customWidth="1" min="7" max="7" style="1" width="40.7109375"/>
    <col customWidth="1" min="8" max="8" style="1" width="13.28515625"/>
    <col customWidth="1" min="9" max="9" style="1" width="6.28515625"/>
    <col customWidth="1" min="10" max="10" style="1" width="13"/>
    <col customWidth="1" min="11" max="11" style="1" width="23.5703125"/>
    <col min="12" max="16384" style="1" width="9.140625"/>
  </cols>
  <sheetData>
    <row r="1" ht="15.75">
      <c r="I1" s="2" t="s">
        <v>0</v>
      </c>
      <c r="J1" s="2"/>
      <c r="K1" s="2"/>
    </row>
    <row r="2" ht="30">
      <c r="A2" s="3"/>
      <c r="B2" s="3"/>
      <c r="C2" s="3"/>
      <c r="D2" s="3"/>
      <c r="E2" s="3"/>
      <c r="F2" s="3"/>
      <c r="G2" s="3"/>
      <c r="H2" s="4"/>
      <c r="K2" s="5" t="s">
        <v>1</v>
      </c>
    </row>
    <row r="3" ht="15">
      <c r="C3" s="6" t="s">
        <v>2</v>
      </c>
      <c r="D3" s="6"/>
      <c r="E3" s="7"/>
      <c r="F3" s="7"/>
      <c r="G3" s="7"/>
    </row>
    <row r="5" ht="60">
      <c r="A5" s="8"/>
      <c r="B5" s="9" t="s">
        <v>3</v>
      </c>
      <c r="C5" s="9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9" t="s">
        <v>9</v>
      </c>
      <c r="I5" s="9" t="s">
        <v>10</v>
      </c>
      <c r="J5" s="9" t="s">
        <v>11</v>
      </c>
      <c r="K5" s="10" t="s">
        <v>12</v>
      </c>
    </row>
    <row r="6" ht="105">
      <c r="A6" s="8">
        <v>1</v>
      </c>
      <c r="B6" s="11">
        <v>9471420026</v>
      </c>
      <c r="C6" s="11" t="s">
        <v>13</v>
      </c>
      <c r="D6" s="8" t="s">
        <v>14</v>
      </c>
      <c r="E6" s="8" t="s">
        <v>15</v>
      </c>
      <c r="F6" s="8" t="s">
        <v>16</v>
      </c>
      <c r="G6" s="8" t="s">
        <v>17</v>
      </c>
      <c r="H6" s="8" t="s">
        <v>18</v>
      </c>
      <c r="I6" s="12">
        <v>7</v>
      </c>
      <c r="J6" s="13">
        <v>8385.5599999999995</v>
      </c>
      <c r="K6" s="14">
        <f t="shared" ref="K6:K7" si="0">J6*I6</f>
        <v>58698.919999999998</v>
      </c>
    </row>
    <row r="7" ht="105">
      <c r="A7" s="15">
        <v>2</v>
      </c>
      <c r="B7" s="11" t="s">
        <v>19</v>
      </c>
      <c r="C7" s="11" t="s">
        <v>20</v>
      </c>
      <c r="D7" s="15" t="s">
        <v>21</v>
      </c>
      <c r="E7" s="15" t="s">
        <v>15</v>
      </c>
      <c r="F7" s="8" t="s">
        <v>16</v>
      </c>
      <c r="G7" s="8" t="s">
        <v>17</v>
      </c>
      <c r="H7" s="8" t="s">
        <v>18</v>
      </c>
      <c r="I7" s="16">
        <v>6</v>
      </c>
      <c r="J7" s="17">
        <v>7609.2200000000003</v>
      </c>
      <c r="K7" s="14">
        <f t="shared" si="0"/>
        <v>45655.32</v>
      </c>
    </row>
    <row r="8" ht="15">
      <c r="A8" s="18" t="s">
        <v>22</v>
      </c>
      <c r="B8" s="19"/>
      <c r="C8" s="19"/>
      <c r="D8" s="19"/>
      <c r="E8" s="19"/>
      <c r="F8" s="19"/>
      <c r="G8" s="19"/>
      <c r="H8" s="19"/>
      <c r="I8" s="20"/>
      <c r="J8" s="21"/>
      <c r="K8" s="21">
        <f>SUM(K6:K7)</f>
        <v>104354.23999999999</v>
      </c>
    </row>
    <row r="20">
      <c r="G20" s="22"/>
    </row>
    <row r="21">
      <c r="G21" s="22"/>
    </row>
  </sheetData>
  <autoFilter ref="A5:K5">
    <sortState ref="A6:H98">
      <sortCondition ref="C5"/>
    </sortState>
  </autoFilter>
  <mergeCells count="2">
    <mergeCell ref="I1:K1"/>
    <mergeCell ref="A8:I8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Михайловна Махрова</dc:creator>
  <cp:revision>2</cp:revision>
  <dcterms:created xsi:type="dcterms:W3CDTF">2015-06-05T18:19:34Z</dcterms:created>
  <dcterms:modified xsi:type="dcterms:W3CDTF">2025-09-20T06:26:13Z</dcterms:modified>
</cp:coreProperties>
</file>